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enriquez\Documents\PABLO JASSO EGUIA\CARGA DE DICTAMENES\MICHOACAN\9.17. RSP_MI\ANEXOS_RSP_MI\"/>
    </mc:Choice>
  </mc:AlternateContent>
  <bookViews>
    <workbookView xWindow="-108" yWindow="-108" windowWidth="23256" windowHeight="12576"/>
  </bookViews>
  <sheets>
    <sheet name="ANEXO 5-RSP-MI" sheetId="11" r:id="rId1"/>
  </sheets>
  <definedNames>
    <definedName name="_xlnm._FilterDatabase" localSheetId="0" hidden="1">'ANEXO 5-RSP-MI'!$A$13:$BI$17</definedName>
    <definedName name="_xlnm.Print_Area" localSheetId="0">'ANEXO 5-RSP-MI'!$A$1:$BI$17</definedName>
    <definedName name="_xlnm.Print_Titles" localSheetId="0">'ANEXO 5-RSP-MI'!$1:$13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16" i="11" l="1"/>
  <c r="AR16" i="11"/>
  <c r="AQ16" i="11"/>
  <c r="BB16" i="11"/>
  <c r="BF16" i="11" s="1"/>
  <c r="AD16" i="11"/>
  <c r="AC16" i="11"/>
  <c r="AB16" i="11"/>
  <c r="AA16" i="11"/>
  <c r="Z16" i="11"/>
  <c r="BA16" i="11" l="1"/>
  <c r="BI16" i="11" s="1"/>
  <c r="BL16" i="11" s="1"/>
  <c r="N15" i="11"/>
  <c r="F17" i="11"/>
  <c r="G17" i="11"/>
  <c r="I17" i="11"/>
  <c r="J17" i="11"/>
  <c r="K17" i="11"/>
  <c r="L17" i="11"/>
  <c r="M17" i="11"/>
  <c r="BK17" i="11"/>
  <c r="BJ17" i="11"/>
  <c r="BD17" i="11"/>
  <c r="BC17" i="11"/>
  <c r="AX17" i="11"/>
  <c r="AW17" i="11"/>
  <c r="AV17" i="11"/>
  <c r="AU17" i="11"/>
  <c r="AN17" i="11"/>
  <c r="AM17" i="11"/>
  <c r="AL17" i="11"/>
  <c r="AK17" i="11"/>
  <c r="AJ17" i="11"/>
  <c r="AI17" i="11"/>
  <c r="AH17" i="11"/>
  <c r="AG17" i="11"/>
  <c r="AF17" i="11"/>
  <c r="AE17" i="11"/>
  <c r="Y17" i="11"/>
  <c r="X17" i="11"/>
  <c r="W17" i="11"/>
  <c r="V17" i="11"/>
  <c r="U17" i="11"/>
  <c r="T17" i="11"/>
  <c r="S17" i="11"/>
  <c r="R17" i="11"/>
  <c r="Q17" i="11"/>
  <c r="P17" i="11"/>
  <c r="O17" i="11"/>
  <c r="H17" i="11"/>
  <c r="E17" i="11"/>
  <c r="BB15" i="11"/>
  <c r="BF15" i="11" s="1"/>
  <c r="AS15" i="11"/>
  <c r="AR15" i="11"/>
  <c r="AQ15" i="11"/>
  <c r="AD15" i="11"/>
  <c r="AC15" i="11"/>
  <c r="AB15" i="11"/>
  <c r="AT17" i="11" l="1"/>
  <c r="AC17" i="11"/>
  <c r="AA17" i="11"/>
  <c r="AB17" i="11"/>
  <c r="AD17" i="11"/>
  <c r="BF17" i="11"/>
  <c r="BB17" i="11"/>
  <c r="AQ17" i="11"/>
  <c r="BA15" i="11"/>
  <c r="N17" i="11"/>
  <c r="AR17" i="11"/>
  <c r="Z17" i="11"/>
  <c r="AS17" i="11"/>
  <c r="BI15" i="11" l="1"/>
  <c r="BA17" i="11"/>
  <c r="BL15" i="11" l="1"/>
  <c r="BL17" i="11" s="1"/>
  <c r="BI17" i="11"/>
</calcChain>
</file>

<file path=xl/sharedStrings.xml><?xml version="1.0" encoding="utf-8"?>
<sst xmlns="http://schemas.openxmlformats.org/spreadsheetml/2006/main" count="148" uniqueCount="110">
  <si>
    <t>UNIDAD TÉCNICA DE FISCALIZACIÓN</t>
  </si>
  <si>
    <t>(A)</t>
  </si>
  <si>
    <t>(B)</t>
  </si>
  <si>
    <t>(C)</t>
  </si>
  <si>
    <t>(D)</t>
  </si>
  <si>
    <t>(E)</t>
  </si>
  <si>
    <t>(F)</t>
  </si>
  <si>
    <t>(L)</t>
  </si>
  <si>
    <t>2014</t>
  </si>
  <si>
    <t>2015</t>
  </si>
  <si>
    <t>2016</t>
  </si>
  <si>
    <t>2017</t>
  </si>
  <si>
    <t>(G)</t>
  </si>
  <si>
    <t>(H)</t>
  </si>
  <si>
    <t>(J)</t>
  </si>
  <si>
    <t>(K)</t>
  </si>
  <si>
    <t>Subtotal</t>
  </si>
  <si>
    <t>(I)</t>
  </si>
  <si>
    <t>2-1-03-00-0000</t>
  </si>
  <si>
    <t>DIRECCIÓN DE AUDITORÍA DE PARTIDOS POLÍTICOS,  AGRUPACIONES POLÍTICAS Y OTROS</t>
  </si>
  <si>
    <t>2-1-03-01-0000</t>
  </si>
  <si>
    <t>2-1-03-04-0000</t>
  </si>
  <si>
    <t>Impuestos por pagar ordinario</t>
  </si>
  <si>
    <t>ISR retenido por servicios profesionales</t>
  </si>
  <si>
    <t>ISR retenido por arrendamiento</t>
  </si>
  <si>
    <t>Cons.</t>
  </si>
  <si>
    <t xml:space="preserve">Comité  </t>
  </si>
  <si>
    <t>Núm. de cuenta</t>
  </si>
  <si>
    <t>Nombre de la cuenta o subcuenta</t>
  </si>
  <si>
    <t>Saldos sancionados en el ejercicio:</t>
  </si>
  <si>
    <t>2018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</si>
  <si>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</si>
  <si>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</si>
  <si>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</si>
  <si>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</si>
  <si>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</si>
  <si>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</si>
  <si>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</si>
  <si>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</si>
  <si>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CARGO</t>
  </si>
  <si>
    <t>ABONO</t>
  </si>
  <si>
    <t>Saldo que no ha sido objeto de sanción</t>
  </si>
  <si>
    <t>Saldo sancionado</t>
  </si>
  <si>
    <t>Seguimiento en 2020</t>
  </si>
  <si>
    <t>Enterado (Pagado) en 2020</t>
  </si>
  <si>
    <t>Saldos en negativos</t>
  </si>
  <si>
    <t>Subtotal de impuestos con antigüedad mayor a un año</t>
  </si>
  <si>
    <t>Impuestos pendientes de pago con antigüedad menor a un año</t>
  </si>
  <si>
    <t>Subtotal de impuestos con antigüedad menor a un año</t>
  </si>
  <si>
    <t>Con antigüedad mayor a un año</t>
  </si>
  <si>
    <t>Seguimiento (Enterado en 2020)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</si>
  <si>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</si>
  <si>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</si>
  <si>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</si>
  <si>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</si>
  <si>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</si>
  <si>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</si>
  <si>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</si>
  <si>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</si>
  <si>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</si>
  <si>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</si>
  <si>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AO</t>
  </si>
  <si>
    <t>AP</t>
  </si>
  <si>
    <t>AQ</t>
  </si>
  <si>
    <t>AR</t>
  </si>
  <si>
    <t>AV</t>
  </si>
  <si>
    <t>AW</t>
  </si>
  <si>
    <t>BA</t>
  </si>
  <si>
    <t>Saldos que no fueron objeto de sanción</t>
  </si>
  <si>
    <t>Saldos sancionados</t>
  </si>
  <si>
    <t>AU</t>
  </si>
  <si>
    <t>AZ</t>
  </si>
  <si>
    <t>AS=(U:AR)</t>
  </si>
  <si>
    <t>Saldo con antigüedad mayor a un año</t>
  </si>
  <si>
    <t>Reconocimiento de impuestos de ejercicios anteriores</t>
  </si>
  <si>
    <t>U=((A-K)-Z-AF))</t>
  </si>
  <si>
    <t>V=((B-L)-AA-AG))</t>
  </si>
  <si>
    <t>W=((C-M)-AB-AH))</t>
  </si>
  <si>
    <t>X=((D-N)-AC-AI))</t>
  </si>
  <si>
    <t>Y=((E-O)-AD-AJ)</t>
  </si>
  <si>
    <t>Referencia oficio xxxxx</t>
  </si>
  <si>
    <t>AT=((J-T)-AU-AV-AW))</t>
  </si>
  <si>
    <t>AX=(AT+AU+AV+AW)</t>
  </si>
  <si>
    <t>AY= (AS+AX)</t>
  </si>
  <si>
    <t>BB =(AY+AZ-BA)</t>
  </si>
  <si>
    <t>AK=(F-P)-AO</t>
  </si>
  <si>
    <t>AL=(G-Q)-AP</t>
  </si>
  <si>
    <t>AM=(H-R)-AQ</t>
  </si>
  <si>
    <t>AN=(I-S)-AR</t>
  </si>
  <si>
    <t>Pagos o Transferencias en especie en 20XX:</t>
  </si>
  <si>
    <t xml:space="preserve">Referencia Dictamen </t>
  </si>
  <si>
    <t>Referencia Dictamen</t>
  </si>
  <si>
    <t>AJUSTES Y/O RECLASIFICACIONES PROPUESTOS POR AUDITORIA DERIVADO DEL OFICIO NUM/</t>
  </si>
  <si>
    <t>Suma del saldo inicial</t>
  </si>
  <si>
    <t>(I BIS)</t>
  </si>
  <si>
    <t>INFORME ANUAL 2020</t>
  </si>
  <si>
    <t>REDES SOCIALES PROGRESISTAS</t>
  </si>
  <si>
    <t>INTEGRACIÓN DE IMPUESTOS POR PAGAR AL 31 DE DICIEMBRE DE 2020</t>
  </si>
  <si>
    <t>Saldo al
 31-12-20 del sujeto obligado</t>
  </si>
  <si>
    <t xml:space="preserve">SALDO FINAL AJUSTADO DE AUDITORÍA AL
 31-12-20 </t>
  </si>
  <si>
    <t>CEE MICHOACÁN</t>
  </si>
  <si>
    <t>Saldo inicial al 1-1-2020</t>
  </si>
  <si>
    <t>Retenciones del ejercicio 2020</t>
  </si>
  <si>
    <t>De obligaciones  del 2020</t>
  </si>
  <si>
    <t>Enterados en 2021</t>
  </si>
  <si>
    <t>2020</t>
  </si>
  <si>
    <t>Seguimiento en 2021</t>
  </si>
  <si>
    <t>Referencia oficio</t>
  </si>
  <si>
    <t>CEE DEL ESTADO DE MICHOACÁN</t>
  </si>
  <si>
    <t>ANEXO 5-RSP-MI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</si>
</sst>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43" fontId="8" fillId="0" borderId="0" xfId="1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10" fillId="0" borderId="0" xfId="0" applyNumberFormat="1" applyFont="1"/>
    <xf numFmtId="0" fontId="2" fillId="0" borderId="6" xfId="0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vertical="center" wrapText="1"/>
    </xf>
    <xf numFmtId="43" fontId="6" fillId="0" borderId="6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vertical="center"/>
    </xf>
    <xf numFmtId="43" fontId="6" fillId="0" borderId="4" xfId="1" applyFont="1" applyFill="1" applyBorder="1" applyAlignment="1">
      <alignment vertical="center"/>
    </xf>
    <xf numFmtId="43" fontId="6" fillId="0" borderId="3" xfId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2" fillId="0" borderId="6" xfId="0" applyNumberFormat="1" applyFont="1" applyFill="1" applyBorder="1" applyAlignment="1">
      <alignment vertical="center" wrapText="1"/>
    </xf>
    <xf numFmtId="165" fontId="2" fillId="0" borderId="6" xfId="5" applyNumberFormat="1" applyFont="1" applyFill="1" applyBorder="1" applyAlignment="1">
      <alignment horizontal="right" vertical="center"/>
    </xf>
    <xf numFmtId="165" fontId="5" fillId="0" borderId="6" xfId="1" applyNumberFormat="1" applyFont="1" applyFill="1" applyBorder="1"/>
    <xf numFmtId="44" fontId="5" fillId="0" borderId="0" xfId="5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165" fontId="6" fillId="0" borderId="6" xfId="1" applyNumberFormat="1" applyFont="1" applyFill="1" applyBorder="1" applyAlignment="1">
      <alignment vertical="center"/>
    </xf>
    <xf numFmtId="49" fontId="12" fillId="2" borderId="6" xfId="1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4" fontId="13" fillId="4" borderId="6" xfId="1" applyNumberFormat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center" vertical="center"/>
    </xf>
    <xf numFmtId="43" fontId="6" fillId="0" borderId="7" xfId="1" applyFont="1" applyFill="1" applyBorder="1" applyAlignment="1">
      <alignment horizontal="center" vertical="center"/>
    </xf>
    <xf numFmtId="165" fontId="5" fillId="0" borderId="6" xfId="5" applyNumberFormat="1" applyFont="1" applyFill="1" applyBorder="1" applyAlignment="1">
      <alignment vertical="center"/>
    </xf>
    <xf numFmtId="164" fontId="13" fillId="5" borderId="6" xfId="6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165" fontId="5" fillId="3" borderId="0" xfId="0" applyNumberFormat="1" applyFont="1" applyFill="1" applyAlignment="1">
      <alignment vertical="center"/>
    </xf>
    <xf numFmtId="49" fontId="11" fillId="6" borderId="6" xfId="1" applyNumberFormat="1" applyFont="1" applyFill="1" applyBorder="1" applyAlignment="1">
      <alignment horizontal="center" vertical="center" wrapText="1"/>
    </xf>
    <xf numFmtId="164" fontId="14" fillId="6" borderId="6" xfId="6" applyNumberFormat="1" applyFont="1" applyFill="1" applyBorder="1" applyAlignment="1">
      <alignment horizontal="center" vertical="center" wrapText="1"/>
    </xf>
    <xf numFmtId="49" fontId="11" fillId="7" borderId="6" xfId="1" applyNumberFormat="1" applyFont="1" applyFill="1" applyBorder="1" applyAlignment="1">
      <alignment horizontal="center" vertical="center" wrapText="1"/>
    </xf>
    <xf numFmtId="164" fontId="14" fillId="7" borderId="6" xfId="6" applyNumberFormat="1" applyFont="1" applyFill="1" applyBorder="1" applyAlignment="1">
      <alignment horizontal="center" vertical="center" wrapText="1"/>
    </xf>
    <xf numFmtId="49" fontId="11" fillId="8" borderId="6" xfId="1" applyNumberFormat="1" applyFont="1" applyFill="1" applyBorder="1" applyAlignment="1">
      <alignment horizontal="center" vertical="center" wrapText="1"/>
    </xf>
    <xf numFmtId="164" fontId="14" fillId="8" borderId="6" xfId="6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67" fontId="2" fillId="0" borderId="6" xfId="0" applyNumberFormat="1" applyFont="1" applyFill="1" applyBorder="1"/>
    <xf numFmtId="167" fontId="2" fillId="0" borderId="6" xfId="0" applyNumberFormat="1" applyFont="1" applyFill="1" applyBorder="1" applyAlignment="1">
      <alignment horizontal="center"/>
    </xf>
    <xf numFmtId="164" fontId="11" fillId="8" borderId="9" xfId="2" applyNumberFormat="1" applyFont="1" applyFill="1" applyBorder="1" applyAlignment="1">
      <alignment horizontal="center" vertical="center"/>
    </xf>
    <xf numFmtId="164" fontId="11" fillId="8" borderId="10" xfId="2" applyNumberFormat="1" applyFont="1" applyFill="1" applyBorder="1" applyAlignment="1">
      <alignment horizontal="center" vertical="center"/>
    </xf>
    <xf numFmtId="164" fontId="11" fillId="8" borderId="8" xfId="2" applyNumberFormat="1" applyFont="1" applyFill="1" applyBorder="1" applyAlignment="1">
      <alignment horizontal="center" vertical="center"/>
    </xf>
    <xf numFmtId="164" fontId="11" fillId="8" borderId="11" xfId="2" applyNumberFormat="1" applyFont="1" applyFill="1" applyBorder="1" applyAlignment="1">
      <alignment horizontal="center" vertical="center"/>
    </xf>
    <xf numFmtId="164" fontId="11" fillId="8" borderId="13" xfId="2" applyNumberFormat="1" applyFont="1" applyFill="1" applyBorder="1" applyAlignment="1">
      <alignment horizontal="center" vertical="center"/>
    </xf>
    <xf numFmtId="164" fontId="11" fillId="8" borderId="12" xfId="2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164" fontId="11" fillId="8" borderId="6" xfId="2" applyNumberFormat="1" applyFont="1" applyFill="1" applyBorder="1" applyAlignment="1">
      <alignment horizontal="center" vertical="center" wrapText="1"/>
    </xf>
    <xf numFmtId="49" fontId="11" fillId="8" borderId="2" xfId="1" applyNumberFormat="1" applyFont="1" applyFill="1" applyBorder="1" applyAlignment="1">
      <alignment horizontal="center" vertical="center" wrapText="1"/>
    </xf>
    <xf numFmtId="49" fontId="11" fillId="8" borderId="4" xfId="1" applyNumberFormat="1" applyFont="1" applyFill="1" applyBorder="1" applyAlignment="1">
      <alignment horizontal="center" vertical="center" wrapText="1"/>
    </xf>
    <xf numFmtId="49" fontId="11" fillId="8" borderId="3" xfId="1" applyNumberFormat="1" applyFont="1" applyFill="1" applyBorder="1" applyAlignment="1">
      <alignment horizontal="center" vertical="center" wrapText="1"/>
    </xf>
    <xf numFmtId="49" fontId="11" fillId="8" borderId="6" xfId="1" applyNumberFormat="1" applyFont="1" applyFill="1" applyBorder="1" applyAlignment="1">
      <alignment horizontal="center" vertical="center" wrapText="1"/>
    </xf>
    <xf numFmtId="164" fontId="12" fillId="2" borderId="2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11" fillId="6" borderId="1" xfId="1" applyNumberFormat="1" applyFont="1" applyFill="1" applyBorder="1" applyAlignment="1">
      <alignment horizontal="center" vertical="center" wrapText="1"/>
    </xf>
    <xf numFmtId="49" fontId="11" fillId="6" borderId="5" xfId="1" applyNumberFormat="1" applyFont="1" applyFill="1" applyBorder="1" applyAlignment="1">
      <alignment horizontal="center" vertical="center" wrapText="1"/>
    </xf>
    <xf numFmtId="49" fontId="11" fillId="6" borderId="7" xfId="1" applyNumberFormat="1" applyFont="1" applyFill="1" applyBorder="1" applyAlignment="1">
      <alignment horizontal="center" vertical="center" wrapText="1"/>
    </xf>
    <xf numFmtId="164" fontId="14" fillId="7" borderId="1" xfId="6" applyNumberFormat="1" applyFont="1" applyFill="1" applyBorder="1" applyAlignment="1">
      <alignment horizontal="center" vertical="center" wrapText="1"/>
    </xf>
    <xf numFmtId="164" fontId="14" fillId="7" borderId="5" xfId="6" applyNumberFormat="1" applyFont="1" applyFill="1" applyBorder="1" applyAlignment="1">
      <alignment horizontal="center" vertical="center" wrapText="1"/>
    </xf>
    <xf numFmtId="164" fontId="14" fillId="7" borderId="7" xfId="6" applyNumberFormat="1" applyFont="1" applyFill="1" applyBorder="1" applyAlignment="1">
      <alignment horizontal="center" vertical="center" wrapText="1"/>
    </xf>
    <xf numFmtId="49" fontId="11" fillId="6" borderId="6" xfId="1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 wrapText="1"/>
    </xf>
    <xf numFmtId="49" fontId="11" fillId="7" borderId="4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2" borderId="7" xfId="1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3" fillId="5" borderId="2" xfId="6" applyNumberFormat="1" applyFont="1" applyFill="1" applyBorder="1" applyAlignment="1">
      <alignment horizontal="center" vertical="center" wrapText="1"/>
    </xf>
    <xf numFmtId="164" fontId="13" fillId="5" borderId="3" xfId="6" applyNumberFormat="1" applyFont="1" applyFill="1" applyBorder="1" applyAlignment="1">
      <alignment horizontal="center" vertical="center" wrapText="1"/>
    </xf>
    <xf numFmtId="43" fontId="12" fillId="2" borderId="6" xfId="1" applyNumberFormat="1" applyFont="1" applyFill="1" applyBorder="1" applyAlignment="1">
      <alignment horizontal="center" vertical="center" wrapText="1"/>
    </xf>
    <xf numFmtId="43" fontId="12" fillId="2" borderId="6" xfId="1" applyFont="1" applyFill="1" applyBorder="1" applyAlignment="1">
      <alignment horizontal="center" vertical="center" wrapText="1"/>
    </xf>
    <xf numFmtId="164" fontId="13" fillId="5" borderId="1" xfId="6" applyNumberFormat="1" applyFont="1" applyFill="1" applyBorder="1" applyAlignment="1">
      <alignment horizontal="center" vertical="center" wrapText="1"/>
    </xf>
    <xf numFmtId="164" fontId="13" fillId="5" borderId="5" xfId="6" applyNumberFormat="1" applyFont="1" applyFill="1" applyBorder="1" applyAlignment="1">
      <alignment horizontal="center" vertical="center" wrapText="1"/>
    </xf>
    <xf numFmtId="164" fontId="13" fillId="5" borderId="7" xfId="6" applyNumberFormat="1" applyFont="1" applyFill="1" applyBorder="1" applyAlignment="1">
      <alignment horizontal="center" vertical="center" wrapText="1"/>
    </xf>
    <xf numFmtId="43" fontId="11" fillId="7" borderId="2" xfId="1" applyNumberFormat="1" applyFont="1" applyFill="1" applyBorder="1" applyAlignment="1">
      <alignment horizontal="center" vertical="center" wrapText="1"/>
    </xf>
    <xf numFmtId="43" fontId="11" fillId="7" borderId="4" xfId="1" applyNumberFormat="1" applyFont="1" applyFill="1" applyBorder="1" applyAlignment="1">
      <alignment horizontal="center" vertical="center" wrapText="1"/>
    </xf>
    <xf numFmtId="43" fontId="11" fillId="7" borderId="3" xfId="1" applyNumberFormat="1" applyFont="1" applyFill="1" applyBorder="1" applyAlignment="1">
      <alignment horizontal="center" vertical="center" wrapText="1"/>
    </xf>
    <xf numFmtId="43" fontId="12" fillId="4" borderId="9" xfId="1" applyNumberFormat="1" applyFont="1" applyFill="1" applyBorder="1" applyAlignment="1">
      <alignment horizontal="center" vertical="center"/>
    </xf>
    <xf numFmtId="43" fontId="12" fillId="4" borderId="10" xfId="1" applyNumberFormat="1" applyFont="1" applyFill="1" applyBorder="1" applyAlignment="1">
      <alignment horizontal="center" vertical="center"/>
    </xf>
    <xf numFmtId="43" fontId="12" fillId="4" borderId="8" xfId="1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4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49" fontId="12" fillId="4" borderId="1" xfId="1" applyNumberFormat="1" applyFont="1" applyFill="1" applyBorder="1" applyAlignment="1">
      <alignment horizontal="center" vertical="center" wrapText="1"/>
    </xf>
    <xf numFmtId="49" fontId="12" fillId="4" borderId="7" xfId="1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8">
    <cellStyle name="Millares" xfId="1" builtinId="3"/>
    <cellStyle name="Millares 2" xfId="2"/>
    <cellStyle name="Millares 3" xfId="6"/>
    <cellStyle name="Moneda" xfId="5" builtinId="4"/>
    <cellStyle name="Moneda 2" xfId="7"/>
    <cellStyle name="Normal" xfId="0" builtinId="0"/>
    <cellStyle name="Normal 2" xfId="4"/>
    <cellStyle name="Normal 3" xfId="3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1ACB4-62E5-4585-B935-C2CEDDE7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L42"/>
  <sheetViews>
    <sheetView showGridLines="0" tabSelected="1" zoomScale="80" zoomScaleNormal="80" workbookViewId="0">
      <selection activeCell="D5" sqref="D5"/>
    </sheetView>
  </sheetViews>
  <sheetFormatPr baseColWidth="10" defaultColWidth="11.44140625" defaultRowHeight="13.5" customHeight="1" x14ac:dyDescent="0.3"/>
  <cols>
    <col min="1" max="1" width="6.33203125" style="2" customWidth="1"/>
    <col min="2" max="2" width="22.6640625" style="4" customWidth="1"/>
    <col min="3" max="3" width="18" style="1" customWidth="1"/>
    <col min="4" max="4" width="54.6640625" style="1" customWidth="1"/>
    <col min="5" max="9" width="14.6640625" style="3" customWidth="1"/>
    <col min="10" max="25" width="14.6640625" style="1" customWidth="1"/>
    <col min="26" max="27" width="18.88671875" style="1" customWidth="1"/>
    <col min="28" max="28" width="22.109375" style="1" customWidth="1"/>
    <col min="29" max="30" width="18.88671875" style="1" customWidth="1"/>
    <col min="31" max="34" width="22.88671875" style="1" customWidth="1"/>
    <col min="35" max="35" width="22.33203125" style="1" customWidth="1"/>
    <col min="36" max="39" width="18.6640625" style="1" customWidth="1"/>
    <col min="40" max="42" width="24.33203125" style="1" customWidth="1"/>
    <col min="43" max="52" width="12.88671875" style="1" customWidth="1"/>
    <col min="53" max="53" width="19.88671875" style="1" customWidth="1"/>
    <col min="54" max="54" width="19.88671875" style="1" bestFit="1" customWidth="1"/>
    <col min="55" max="55" width="13.44140625" style="1" bestFit="1" customWidth="1"/>
    <col min="56" max="56" width="15.109375" style="1" customWidth="1"/>
    <col min="57" max="57" width="25.109375" style="1" customWidth="1"/>
    <col min="58" max="58" width="26.6640625" style="1" customWidth="1"/>
    <col min="59" max="60" width="16.88671875" style="1" customWidth="1"/>
    <col min="61" max="61" width="20.6640625" style="1" customWidth="1"/>
    <col min="62" max="62" width="23.6640625" style="1" customWidth="1"/>
    <col min="63" max="63" width="19.109375" style="1" customWidth="1"/>
    <col min="64" max="64" width="24.33203125" style="1" customWidth="1"/>
    <col min="65" max="16384" width="11.44140625" style="1"/>
  </cols>
  <sheetData>
    <row r="1" spans="1:64" ht="17.399999999999999" customHeight="1" x14ac:dyDescent="0.3">
      <c r="C1" s="14" t="s">
        <v>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8"/>
    </row>
    <row r="2" spans="1:64" ht="17.399999999999999" customHeight="1" x14ac:dyDescent="0.3">
      <c r="C2" s="14" t="s">
        <v>19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8"/>
    </row>
    <row r="3" spans="1:64" ht="17.399999999999999" customHeight="1" x14ac:dyDescent="0.3">
      <c r="C3" s="55" t="s">
        <v>95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8"/>
      <c r="BG3" s="8"/>
      <c r="BH3" s="8"/>
      <c r="BI3" s="8"/>
    </row>
    <row r="4" spans="1:64" ht="16.95" customHeight="1" x14ac:dyDescent="0.3">
      <c r="C4" s="14" t="s">
        <v>96</v>
      </c>
      <c r="D4" s="9"/>
      <c r="E4" s="10"/>
      <c r="F4" s="10"/>
      <c r="G4" s="10"/>
      <c r="H4" s="10"/>
      <c r="I4" s="10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</row>
    <row r="5" spans="1:64" ht="18" customHeight="1" x14ac:dyDescent="0.3">
      <c r="C5" s="14" t="s">
        <v>108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8"/>
    </row>
    <row r="6" spans="1:64" ht="17.399999999999999" customHeight="1" x14ac:dyDescent="0.3">
      <c r="C6" s="15" t="s">
        <v>97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</row>
    <row r="7" spans="1:64" ht="17.399999999999999" customHeight="1" x14ac:dyDescent="0.3">
      <c r="C7" s="11" t="s">
        <v>109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64" ht="17.399999999999999" customHeight="1" x14ac:dyDescent="0.3"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 spans="1:64" s="37" customFormat="1" ht="36.75" customHeight="1" x14ac:dyDescent="0.3">
      <c r="A9" s="110" t="s">
        <v>25</v>
      </c>
      <c r="B9" s="110" t="s">
        <v>26</v>
      </c>
      <c r="C9" s="112" t="s">
        <v>27</v>
      </c>
      <c r="D9" s="110" t="s">
        <v>28</v>
      </c>
      <c r="E9" s="101" t="s">
        <v>101</v>
      </c>
      <c r="F9" s="102"/>
      <c r="G9" s="102"/>
      <c r="H9" s="102"/>
      <c r="I9" s="102"/>
      <c r="J9" s="102"/>
      <c r="K9" s="102"/>
      <c r="L9" s="102"/>
      <c r="M9" s="102"/>
      <c r="N9" s="103"/>
      <c r="O9" s="88" t="s">
        <v>102</v>
      </c>
      <c r="P9" s="104" t="s">
        <v>89</v>
      </c>
      <c r="Q9" s="105"/>
      <c r="R9" s="105"/>
      <c r="S9" s="105"/>
      <c r="T9" s="105"/>
      <c r="U9" s="105"/>
      <c r="V9" s="105"/>
      <c r="W9" s="105"/>
      <c r="X9" s="105"/>
      <c r="Y9" s="106"/>
      <c r="Z9" s="72" t="s">
        <v>73</v>
      </c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4"/>
      <c r="BB9" s="58" t="s">
        <v>47</v>
      </c>
      <c r="BC9" s="59"/>
      <c r="BD9" s="59"/>
      <c r="BE9" s="59"/>
      <c r="BF9" s="59"/>
      <c r="BG9" s="59"/>
      <c r="BH9" s="60"/>
      <c r="BI9" s="88" t="s">
        <v>98</v>
      </c>
      <c r="BJ9" s="91" t="s">
        <v>92</v>
      </c>
      <c r="BK9" s="92"/>
      <c r="BL9" s="88" t="s">
        <v>99</v>
      </c>
    </row>
    <row r="10" spans="1:64" s="37" customFormat="1" ht="36.6" customHeight="1" x14ac:dyDescent="0.3">
      <c r="A10" s="111"/>
      <c r="B10" s="111"/>
      <c r="C10" s="113"/>
      <c r="D10" s="111"/>
      <c r="E10" s="93" t="s">
        <v>68</v>
      </c>
      <c r="F10" s="94"/>
      <c r="G10" s="94"/>
      <c r="H10" s="94"/>
      <c r="I10" s="94"/>
      <c r="J10" s="93" t="s">
        <v>69</v>
      </c>
      <c r="K10" s="94"/>
      <c r="L10" s="94"/>
      <c r="M10" s="94"/>
      <c r="N10" s="109" t="s">
        <v>93</v>
      </c>
      <c r="O10" s="89"/>
      <c r="P10" s="93" t="s">
        <v>68</v>
      </c>
      <c r="Q10" s="94"/>
      <c r="R10" s="94"/>
      <c r="S10" s="94"/>
      <c r="T10" s="94"/>
      <c r="U10" s="93" t="s">
        <v>29</v>
      </c>
      <c r="V10" s="94"/>
      <c r="W10" s="94"/>
      <c r="X10" s="94"/>
      <c r="Y10" s="88" t="s">
        <v>103</v>
      </c>
      <c r="Z10" s="64" t="s">
        <v>41</v>
      </c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6"/>
      <c r="AQ10" s="98" t="s">
        <v>42</v>
      </c>
      <c r="AR10" s="99"/>
      <c r="AS10" s="99"/>
      <c r="AT10" s="99"/>
      <c r="AU10" s="99"/>
      <c r="AV10" s="99"/>
      <c r="AW10" s="99"/>
      <c r="AX10" s="99"/>
      <c r="AY10" s="99"/>
      <c r="AZ10" s="100"/>
      <c r="BA10" s="88" t="s">
        <v>46</v>
      </c>
      <c r="BB10" s="61"/>
      <c r="BC10" s="62"/>
      <c r="BD10" s="62"/>
      <c r="BE10" s="62"/>
      <c r="BF10" s="62"/>
      <c r="BG10" s="62"/>
      <c r="BH10" s="63"/>
      <c r="BI10" s="89"/>
      <c r="BJ10" s="95" t="s">
        <v>39</v>
      </c>
      <c r="BK10" s="95" t="s">
        <v>40</v>
      </c>
      <c r="BL10" s="89"/>
    </row>
    <row r="11" spans="1:64" s="37" customFormat="1" ht="50.25" customHeight="1" x14ac:dyDescent="0.3">
      <c r="A11" s="111"/>
      <c r="B11" s="111"/>
      <c r="C11" s="113"/>
      <c r="D11" s="111"/>
      <c r="E11" s="86" t="s">
        <v>8</v>
      </c>
      <c r="F11" s="86" t="s">
        <v>9</v>
      </c>
      <c r="G11" s="86" t="s">
        <v>10</v>
      </c>
      <c r="H11" s="86" t="s">
        <v>11</v>
      </c>
      <c r="I11" s="107" t="s">
        <v>30</v>
      </c>
      <c r="J11" s="86">
        <v>2014</v>
      </c>
      <c r="K11" s="86" t="s">
        <v>9</v>
      </c>
      <c r="L11" s="86" t="s">
        <v>10</v>
      </c>
      <c r="M11" s="86" t="s">
        <v>11</v>
      </c>
      <c r="N11" s="109"/>
      <c r="O11" s="89"/>
      <c r="P11" s="86">
        <v>2014</v>
      </c>
      <c r="Q11" s="86" t="s">
        <v>9</v>
      </c>
      <c r="R11" s="86" t="s">
        <v>10</v>
      </c>
      <c r="S11" s="86" t="s">
        <v>11</v>
      </c>
      <c r="T11" s="86" t="s">
        <v>30</v>
      </c>
      <c r="U11" s="86">
        <v>2014</v>
      </c>
      <c r="V11" s="86" t="s">
        <v>9</v>
      </c>
      <c r="W11" s="86" t="s">
        <v>10</v>
      </c>
      <c r="X11" s="86" t="s">
        <v>11</v>
      </c>
      <c r="Y11" s="89"/>
      <c r="Z11" s="83" t="s">
        <v>49</v>
      </c>
      <c r="AA11" s="83"/>
      <c r="AB11" s="83"/>
      <c r="AC11" s="83"/>
      <c r="AD11" s="83"/>
      <c r="AE11" s="83" t="s">
        <v>50</v>
      </c>
      <c r="AF11" s="83"/>
      <c r="AG11" s="83"/>
      <c r="AH11" s="83"/>
      <c r="AI11" s="83"/>
      <c r="AJ11" s="83" t="s">
        <v>45</v>
      </c>
      <c r="AK11" s="83"/>
      <c r="AL11" s="83"/>
      <c r="AM11" s="83"/>
      <c r="AN11" s="83"/>
      <c r="AO11" s="77" t="s">
        <v>107</v>
      </c>
      <c r="AP11" s="77" t="s">
        <v>90</v>
      </c>
      <c r="AQ11" s="84" t="s">
        <v>43</v>
      </c>
      <c r="AR11" s="85"/>
      <c r="AS11" s="85"/>
      <c r="AT11" s="85"/>
      <c r="AU11" s="84" t="s">
        <v>44</v>
      </c>
      <c r="AV11" s="85"/>
      <c r="AW11" s="85"/>
      <c r="AX11" s="85"/>
      <c r="AY11" s="80" t="s">
        <v>80</v>
      </c>
      <c r="AZ11" s="80" t="s">
        <v>91</v>
      </c>
      <c r="BA11" s="89"/>
      <c r="BB11" s="53" t="s">
        <v>106</v>
      </c>
      <c r="BC11" s="53" t="s">
        <v>104</v>
      </c>
      <c r="BD11" s="53" t="s">
        <v>45</v>
      </c>
      <c r="BE11" s="53" t="s">
        <v>74</v>
      </c>
      <c r="BF11" s="71" t="s">
        <v>48</v>
      </c>
      <c r="BG11" s="67" t="s">
        <v>107</v>
      </c>
      <c r="BH11" s="67" t="s">
        <v>91</v>
      </c>
      <c r="BI11" s="89"/>
      <c r="BJ11" s="96"/>
      <c r="BK11" s="96"/>
      <c r="BL11" s="89"/>
    </row>
    <row r="12" spans="1:64" s="37" customFormat="1" ht="13.2" x14ac:dyDescent="0.3">
      <c r="A12" s="46"/>
      <c r="B12" s="46"/>
      <c r="C12" s="47"/>
      <c r="D12" s="46"/>
      <c r="E12" s="87"/>
      <c r="F12" s="87"/>
      <c r="G12" s="87"/>
      <c r="H12" s="87"/>
      <c r="I12" s="108"/>
      <c r="J12" s="87"/>
      <c r="K12" s="87"/>
      <c r="L12" s="87"/>
      <c r="M12" s="87"/>
      <c r="N12" s="87"/>
      <c r="O12" s="90"/>
      <c r="P12" s="87"/>
      <c r="Q12" s="87"/>
      <c r="R12" s="87"/>
      <c r="S12" s="87"/>
      <c r="T12" s="87"/>
      <c r="U12" s="87"/>
      <c r="V12" s="87"/>
      <c r="W12" s="87"/>
      <c r="X12" s="87"/>
      <c r="Y12" s="90"/>
      <c r="Z12" s="49" t="s">
        <v>8</v>
      </c>
      <c r="AA12" s="49" t="s">
        <v>9</v>
      </c>
      <c r="AB12" s="49" t="s">
        <v>10</v>
      </c>
      <c r="AC12" s="49" t="s">
        <v>11</v>
      </c>
      <c r="AD12" s="49" t="s">
        <v>30</v>
      </c>
      <c r="AE12" s="49" t="s">
        <v>8</v>
      </c>
      <c r="AF12" s="49" t="s">
        <v>9</v>
      </c>
      <c r="AG12" s="49" t="s">
        <v>10</v>
      </c>
      <c r="AH12" s="49" t="s">
        <v>11</v>
      </c>
      <c r="AI12" s="49" t="s">
        <v>30</v>
      </c>
      <c r="AJ12" s="49" t="s">
        <v>8</v>
      </c>
      <c r="AK12" s="49" t="s">
        <v>9</v>
      </c>
      <c r="AL12" s="49" t="s">
        <v>10</v>
      </c>
      <c r="AM12" s="49" t="s">
        <v>11</v>
      </c>
      <c r="AN12" s="49" t="s">
        <v>30</v>
      </c>
      <c r="AO12" s="78"/>
      <c r="AP12" s="78"/>
      <c r="AQ12" s="51" t="s">
        <v>8</v>
      </c>
      <c r="AR12" s="51" t="s">
        <v>9</v>
      </c>
      <c r="AS12" s="51" t="s">
        <v>10</v>
      </c>
      <c r="AT12" s="51" t="s">
        <v>11</v>
      </c>
      <c r="AU12" s="51" t="s">
        <v>8</v>
      </c>
      <c r="AV12" s="51" t="s">
        <v>9</v>
      </c>
      <c r="AW12" s="51" t="s">
        <v>10</v>
      </c>
      <c r="AX12" s="51" t="s">
        <v>11</v>
      </c>
      <c r="AY12" s="81"/>
      <c r="AZ12" s="81"/>
      <c r="BA12" s="90"/>
      <c r="BB12" s="68" t="s">
        <v>105</v>
      </c>
      <c r="BC12" s="69"/>
      <c r="BD12" s="69"/>
      <c r="BE12" s="70"/>
      <c r="BF12" s="71"/>
      <c r="BG12" s="67"/>
      <c r="BH12" s="67"/>
      <c r="BI12" s="90"/>
      <c r="BJ12" s="97"/>
      <c r="BK12" s="97"/>
      <c r="BL12" s="90"/>
    </row>
    <row r="13" spans="1:64" s="37" customFormat="1" ht="23.4" customHeight="1" x14ac:dyDescent="0.3">
      <c r="A13" s="36"/>
      <c r="B13" s="36"/>
      <c r="C13" s="36"/>
      <c r="D13" s="36"/>
      <c r="E13" s="35" t="s">
        <v>1</v>
      </c>
      <c r="F13" s="35" t="s">
        <v>2</v>
      </c>
      <c r="G13" s="35" t="s">
        <v>3</v>
      </c>
      <c r="H13" s="35" t="s">
        <v>4</v>
      </c>
      <c r="I13" s="41" t="s">
        <v>5</v>
      </c>
      <c r="J13" s="35" t="s">
        <v>6</v>
      </c>
      <c r="K13" s="35" t="s">
        <v>12</v>
      </c>
      <c r="L13" s="35" t="s">
        <v>13</v>
      </c>
      <c r="M13" s="35" t="s">
        <v>17</v>
      </c>
      <c r="N13" s="35" t="s">
        <v>94</v>
      </c>
      <c r="O13" s="35" t="s">
        <v>14</v>
      </c>
      <c r="P13" s="35" t="s">
        <v>15</v>
      </c>
      <c r="Q13" s="35" t="s">
        <v>7</v>
      </c>
      <c r="R13" s="35" t="s">
        <v>31</v>
      </c>
      <c r="S13" s="35" t="s">
        <v>32</v>
      </c>
      <c r="T13" s="41" t="s">
        <v>33</v>
      </c>
      <c r="U13" s="35" t="s">
        <v>34</v>
      </c>
      <c r="V13" s="35" t="s">
        <v>35</v>
      </c>
      <c r="W13" s="35" t="s">
        <v>36</v>
      </c>
      <c r="X13" s="35" t="s">
        <v>37</v>
      </c>
      <c r="Y13" s="35" t="s">
        <v>38</v>
      </c>
      <c r="Z13" s="50" t="s">
        <v>75</v>
      </c>
      <c r="AA13" s="50" t="s">
        <v>76</v>
      </c>
      <c r="AB13" s="50" t="s">
        <v>77</v>
      </c>
      <c r="AC13" s="50" t="s">
        <v>78</v>
      </c>
      <c r="AD13" s="50" t="s">
        <v>79</v>
      </c>
      <c r="AE13" s="50" t="s">
        <v>51</v>
      </c>
      <c r="AF13" s="50" t="s">
        <v>52</v>
      </c>
      <c r="AG13" s="50" t="s">
        <v>53</v>
      </c>
      <c r="AH13" s="50" t="s">
        <v>54</v>
      </c>
      <c r="AI13" s="50" t="s">
        <v>55</v>
      </c>
      <c r="AJ13" s="50" t="s">
        <v>56</v>
      </c>
      <c r="AK13" s="50" t="s">
        <v>57</v>
      </c>
      <c r="AL13" s="50" t="s">
        <v>58</v>
      </c>
      <c r="AM13" s="50" t="s">
        <v>59</v>
      </c>
      <c r="AN13" s="50" t="s">
        <v>60</v>
      </c>
      <c r="AO13" s="79"/>
      <c r="AP13" s="79"/>
      <c r="AQ13" s="52" t="s">
        <v>85</v>
      </c>
      <c r="AR13" s="52" t="s">
        <v>86</v>
      </c>
      <c r="AS13" s="52" t="s">
        <v>87</v>
      </c>
      <c r="AT13" s="52" t="s">
        <v>88</v>
      </c>
      <c r="AU13" s="52" t="s">
        <v>61</v>
      </c>
      <c r="AV13" s="52" t="s">
        <v>62</v>
      </c>
      <c r="AW13" s="52" t="s">
        <v>63</v>
      </c>
      <c r="AX13" s="52" t="s">
        <v>64</v>
      </c>
      <c r="AY13" s="82"/>
      <c r="AZ13" s="82"/>
      <c r="BA13" s="45" t="s">
        <v>72</v>
      </c>
      <c r="BB13" s="54" t="s">
        <v>81</v>
      </c>
      <c r="BC13" s="54" t="s">
        <v>70</v>
      </c>
      <c r="BD13" s="54" t="s">
        <v>65</v>
      </c>
      <c r="BE13" s="54" t="s">
        <v>66</v>
      </c>
      <c r="BF13" s="54" t="s">
        <v>82</v>
      </c>
      <c r="BG13" s="67"/>
      <c r="BH13" s="67"/>
      <c r="BI13" s="45" t="s">
        <v>83</v>
      </c>
      <c r="BJ13" s="45" t="s">
        <v>71</v>
      </c>
      <c r="BK13" s="45" t="s">
        <v>67</v>
      </c>
      <c r="BL13" s="45" t="s">
        <v>84</v>
      </c>
    </row>
    <row r="14" spans="1:64" s="26" customFormat="1" ht="15.6" customHeight="1" x14ac:dyDescent="0.3">
      <c r="A14" s="17"/>
      <c r="B14" s="18"/>
      <c r="C14" s="19" t="s">
        <v>18</v>
      </c>
      <c r="D14" s="20" t="s">
        <v>22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2"/>
      <c r="Q14" s="23"/>
      <c r="R14" s="23"/>
      <c r="S14" s="23"/>
      <c r="T14" s="23"/>
      <c r="U14" s="23"/>
      <c r="V14" s="23"/>
      <c r="W14" s="23"/>
      <c r="X14" s="23"/>
      <c r="Y14" s="24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21"/>
      <c r="BB14" s="43"/>
      <c r="BC14" s="42"/>
      <c r="BD14" s="42"/>
      <c r="BE14" s="42"/>
      <c r="BI14" s="21"/>
      <c r="BJ14" s="25"/>
      <c r="BK14" s="25"/>
      <c r="BL14" s="25"/>
    </row>
    <row r="15" spans="1:64" s="30" customFormat="1" ht="15.6" customHeight="1" x14ac:dyDescent="0.25">
      <c r="A15" s="17">
        <v>1</v>
      </c>
      <c r="B15" s="32" t="s">
        <v>100</v>
      </c>
      <c r="C15" s="57" t="s">
        <v>20</v>
      </c>
      <c r="D15" s="27" t="s">
        <v>23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f>SUM(E15:M15)</f>
        <v>0</v>
      </c>
      <c r="O15" s="28">
        <v>1792.45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9">
        <v>0</v>
      </c>
      <c r="AA15" s="29">
        <v>0</v>
      </c>
      <c r="AB15" s="29">
        <f t="shared" ref="AB15" si="0">((G15-R15)-AG15-AL15)</f>
        <v>0</v>
      </c>
      <c r="AC15" s="29">
        <f t="shared" ref="AC15" si="1">((H15-S15)-AH15-AM15)</f>
        <v>0</v>
      </c>
      <c r="AD15" s="29">
        <f t="shared" ref="AD15" si="2">((I15-T15)-AI15-AN15)</f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/>
      <c r="AP15" s="29"/>
      <c r="AQ15" s="29">
        <f t="shared" ref="AQ15" si="3">((J15-U15)-AU15)</f>
        <v>0</v>
      </c>
      <c r="AR15" s="29">
        <f t="shared" ref="AR15" si="4">((K15-V15)-AV15)</f>
        <v>0</v>
      </c>
      <c r="AS15" s="29">
        <f t="shared" ref="AS15" si="5">((L15-W15)-AW15)</f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/>
      <c r="AZ15" s="29"/>
      <c r="BA15" s="44">
        <f t="shared" ref="BA15:BA16" si="6">AE15+AF15+AG15+AH15+AI15+AJ15+AK15+AL15+AM15+AN15+AQ15+AR15+AS15+AT15+AU15+AV15+AW15+AX15</f>
        <v>0</v>
      </c>
      <c r="BB15" s="29">
        <f t="shared" ref="BB15:BB16" si="7">((O15-Y15)-BC15-BD15-BE15)</f>
        <v>1792.45</v>
      </c>
      <c r="BC15" s="29">
        <v>0</v>
      </c>
      <c r="BD15" s="29">
        <v>0</v>
      </c>
      <c r="BE15" s="29">
        <v>0</v>
      </c>
      <c r="BF15" s="29">
        <f>SUM(BB15:BE15)</f>
        <v>1792.45</v>
      </c>
      <c r="BG15" s="29"/>
      <c r="BH15" s="29"/>
      <c r="BI15" s="29">
        <f t="shared" ref="BI15:BI16" si="8">+BA15+BF15</f>
        <v>1792.45</v>
      </c>
      <c r="BJ15" s="29">
        <v>0</v>
      </c>
      <c r="BK15" s="29">
        <v>0</v>
      </c>
      <c r="BL15" s="29">
        <f>+BI15-BJ15+BK15</f>
        <v>1792.45</v>
      </c>
    </row>
    <row r="16" spans="1:64" s="31" customFormat="1" ht="15.6" customHeight="1" x14ac:dyDescent="0.25">
      <c r="A16" s="17">
        <v>9</v>
      </c>
      <c r="B16" s="32" t="s">
        <v>100</v>
      </c>
      <c r="C16" s="57" t="s">
        <v>21</v>
      </c>
      <c r="D16" s="56" t="s">
        <v>24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8333.33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9">
        <f t="shared" ref="Z16" si="9">((E16-P16)-AE16-AJ16)</f>
        <v>0</v>
      </c>
      <c r="AA16" s="29">
        <f t="shared" ref="AA16" si="10">((F16-Q16)-AF16-AK16)</f>
        <v>0</v>
      </c>
      <c r="AB16" s="29">
        <f t="shared" ref="AB16" si="11">((G16-R16)-AG16-AL16)</f>
        <v>0</v>
      </c>
      <c r="AC16" s="29">
        <f t="shared" ref="AC16" si="12">((H16-S16)-AH16-AM16)</f>
        <v>0</v>
      </c>
      <c r="AD16" s="29">
        <f t="shared" ref="AD16" si="13">((I16-T16)-AI16-AN16)</f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/>
      <c r="AP16" s="29"/>
      <c r="AQ16" s="29">
        <f t="shared" ref="AQ16" si="14">((J16-U16)-AU16)</f>
        <v>0</v>
      </c>
      <c r="AR16" s="29">
        <f t="shared" ref="AR16" si="15">((K16-V16)-AV16)</f>
        <v>0</v>
      </c>
      <c r="AS16" s="29">
        <f t="shared" ref="AS16" si="16">((L16-W16)-AW16)</f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44">
        <f t="shared" si="6"/>
        <v>0</v>
      </c>
      <c r="BB16" s="29">
        <f t="shared" si="7"/>
        <v>8333.33</v>
      </c>
      <c r="BC16" s="29">
        <v>0</v>
      </c>
      <c r="BD16" s="29">
        <v>0</v>
      </c>
      <c r="BE16" s="29">
        <v>0</v>
      </c>
      <c r="BF16" s="29">
        <f t="shared" ref="BF16" si="17">SUM(BB16:BE16)</f>
        <v>8333.33</v>
      </c>
      <c r="BG16" s="29"/>
      <c r="BH16" s="29"/>
      <c r="BI16" s="29">
        <f t="shared" si="8"/>
        <v>8333.33</v>
      </c>
      <c r="BJ16" s="29">
        <v>0</v>
      </c>
      <c r="BK16" s="29">
        <v>0</v>
      </c>
      <c r="BL16" s="29">
        <f t="shared" ref="BL16" si="18">+BI16-BJ16+BK16</f>
        <v>8333.33</v>
      </c>
    </row>
    <row r="17" spans="1:64" s="26" customFormat="1" ht="16.95" customHeight="1" x14ac:dyDescent="0.3">
      <c r="A17" s="32"/>
      <c r="B17" s="33"/>
      <c r="C17" s="75" t="s">
        <v>16</v>
      </c>
      <c r="D17" s="76"/>
      <c r="E17" s="34">
        <f t="shared" ref="E17:AN17" si="19">SUM(E15:E16)</f>
        <v>0</v>
      </c>
      <c r="F17" s="34">
        <f t="shared" si="19"/>
        <v>0</v>
      </c>
      <c r="G17" s="34">
        <f t="shared" si="19"/>
        <v>0</v>
      </c>
      <c r="H17" s="34">
        <f t="shared" si="19"/>
        <v>0</v>
      </c>
      <c r="I17" s="34">
        <f t="shared" si="19"/>
        <v>0</v>
      </c>
      <c r="J17" s="34">
        <f t="shared" si="19"/>
        <v>0</v>
      </c>
      <c r="K17" s="34">
        <f t="shared" si="19"/>
        <v>0</v>
      </c>
      <c r="L17" s="34">
        <f t="shared" si="19"/>
        <v>0</v>
      </c>
      <c r="M17" s="34">
        <f t="shared" si="19"/>
        <v>0</v>
      </c>
      <c r="N17" s="34">
        <f t="shared" si="19"/>
        <v>0</v>
      </c>
      <c r="O17" s="34">
        <f t="shared" si="19"/>
        <v>10125.780000000001</v>
      </c>
      <c r="P17" s="34">
        <f t="shared" si="19"/>
        <v>0</v>
      </c>
      <c r="Q17" s="34">
        <f t="shared" si="19"/>
        <v>0</v>
      </c>
      <c r="R17" s="34">
        <f t="shared" si="19"/>
        <v>0</v>
      </c>
      <c r="S17" s="34">
        <f t="shared" si="19"/>
        <v>0</v>
      </c>
      <c r="T17" s="34">
        <f t="shared" si="19"/>
        <v>0</v>
      </c>
      <c r="U17" s="34">
        <f t="shared" si="19"/>
        <v>0</v>
      </c>
      <c r="V17" s="34">
        <f t="shared" si="19"/>
        <v>0</v>
      </c>
      <c r="W17" s="34">
        <f t="shared" si="19"/>
        <v>0</v>
      </c>
      <c r="X17" s="34">
        <f t="shared" si="19"/>
        <v>0</v>
      </c>
      <c r="Y17" s="34">
        <f t="shared" si="19"/>
        <v>0</v>
      </c>
      <c r="Z17" s="34">
        <f t="shared" si="19"/>
        <v>0</v>
      </c>
      <c r="AA17" s="34">
        <f t="shared" si="19"/>
        <v>0</v>
      </c>
      <c r="AB17" s="34">
        <f t="shared" si="19"/>
        <v>0</v>
      </c>
      <c r="AC17" s="34">
        <f t="shared" si="19"/>
        <v>0</v>
      </c>
      <c r="AD17" s="34">
        <f t="shared" si="19"/>
        <v>0</v>
      </c>
      <c r="AE17" s="34">
        <f t="shared" si="19"/>
        <v>0</v>
      </c>
      <c r="AF17" s="34">
        <f t="shared" si="19"/>
        <v>0</v>
      </c>
      <c r="AG17" s="34">
        <f t="shared" si="19"/>
        <v>0</v>
      </c>
      <c r="AH17" s="34">
        <f t="shared" si="19"/>
        <v>0</v>
      </c>
      <c r="AI17" s="34">
        <f t="shared" si="19"/>
        <v>0</v>
      </c>
      <c r="AJ17" s="34">
        <f t="shared" si="19"/>
        <v>0</v>
      </c>
      <c r="AK17" s="34">
        <f t="shared" si="19"/>
        <v>0</v>
      </c>
      <c r="AL17" s="34">
        <f t="shared" si="19"/>
        <v>0</v>
      </c>
      <c r="AM17" s="34">
        <f t="shared" si="19"/>
        <v>0</v>
      </c>
      <c r="AN17" s="34">
        <f t="shared" si="19"/>
        <v>0</v>
      </c>
      <c r="AO17" s="34"/>
      <c r="AP17" s="34"/>
      <c r="AQ17" s="34">
        <f t="shared" ref="AQ17:AX17" si="20">SUM(AQ15:AQ16)</f>
        <v>0</v>
      </c>
      <c r="AR17" s="34">
        <f t="shared" si="20"/>
        <v>0</v>
      </c>
      <c r="AS17" s="34">
        <f t="shared" si="20"/>
        <v>0</v>
      </c>
      <c r="AT17" s="34">
        <f t="shared" si="20"/>
        <v>0</v>
      </c>
      <c r="AU17" s="34">
        <f t="shared" si="20"/>
        <v>0</v>
      </c>
      <c r="AV17" s="34">
        <f t="shared" si="20"/>
        <v>0</v>
      </c>
      <c r="AW17" s="34">
        <f t="shared" si="20"/>
        <v>0</v>
      </c>
      <c r="AX17" s="34">
        <f t="shared" si="20"/>
        <v>0</v>
      </c>
      <c r="AY17" s="34"/>
      <c r="AZ17" s="34"/>
      <c r="BA17" s="34">
        <f>SUM(BA15:BA16)</f>
        <v>0</v>
      </c>
      <c r="BB17" s="34">
        <f>SUM(BB15:BB16)</f>
        <v>10125.780000000001</v>
      </c>
      <c r="BC17" s="34">
        <f>SUM(BC15:BC16)</f>
        <v>0</v>
      </c>
      <c r="BD17" s="34">
        <f>SUM(BD15:BD16)</f>
        <v>0</v>
      </c>
      <c r="BE17" s="34"/>
      <c r="BF17" s="34">
        <f>SUM(BF15:BF16)</f>
        <v>10125.780000000001</v>
      </c>
      <c r="BG17" s="34"/>
      <c r="BH17" s="34"/>
      <c r="BI17" s="34">
        <f>SUM(BI15:BI16)</f>
        <v>10125.780000000001</v>
      </c>
      <c r="BJ17" s="34">
        <f>SUM(BJ15:BJ16)</f>
        <v>0</v>
      </c>
      <c r="BK17" s="34">
        <f>SUM(BK15:BK16)</f>
        <v>0</v>
      </c>
      <c r="BL17" s="34">
        <f>SUM(BL15:BL16)</f>
        <v>10125.780000000001</v>
      </c>
    </row>
    <row r="18" spans="1:64" s="26" customFormat="1" ht="15.6" customHeight="1" x14ac:dyDescent="0.3">
      <c r="A18" s="37"/>
      <c r="B18" s="38"/>
      <c r="E18" s="39"/>
      <c r="F18" s="39"/>
      <c r="G18" s="39"/>
      <c r="H18" s="39"/>
      <c r="I18" s="39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8"/>
      <c r="AA18" s="48"/>
      <c r="AB18" s="48"/>
      <c r="AC18" s="48"/>
      <c r="AD18" s="48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</row>
    <row r="19" spans="1:64" ht="13.5" customHeight="1" x14ac:dyDescent="0.3">
      <c r="C19" s="16"/>
      <c r="D19" s="16"/>
      <c r="E19" s="5"/>
      <c r="F19" s="5"/>
      <c r="G19" s="5"/>
      <c r="H19" s="5"/>
      <c r="I19" s="5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F19" s="6"/>
      <c r="BG19" s="6"/>
      <c r="BH19" s="6"/>
      <c r="BI19" s="6"/>
    </row>
    <row r="20" spans="1:64" ht="13.5" customHeight="1" x14ac:dyDescent="0.3">
      <c r="C20" s="16"/>
      <c r="D20" s="16"/>
      <c r="E20" s="5"/>
      <c r="F20" s="5"/>
      <c r="G20" s="5"/>
      <c r="H20" s="5"/>
      <c r="I20" s="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F20" s="6"/>
      <c r="BG20" s="6"/>
      <c r="BH20" s="6"/>
      <c r="BI20" s="6"/>
    </row>
    <row r="21" spans="1:64" ht="13.5" customHeight="1" x14ac:dyDescent="0.3">
      <c r="C21" s="16"/>
      <c r="D21" s="16"/>
    </row>
    <row r="22" spans="1:64" ht="13.5" customHeight="1" x14ac:dyDescent="0.3">
      <c r="C22" s="16"/>
      <c r="D22" s="16"/>
    </row>
    <row r="23" spans="1:64" s="3" customFormat="1" ht="13.5" customHeight="1" x14ac:dyDescent="0.3">
      <c r="A23" s="2"/>
      <c r="B23" s="4"/>
      <c r="C23" s="16"/>
      <c r="D23" s="1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4" s="3" customFormat="1" ht="13.5" customHeight="1" x14ac:dyDescent="0.3">
      <c r="A24" s="2"/>
      <c r="B24" s="4"/>
      <c r="C24" s="16"/>
      <c r="D24" s="1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4" s="3" customFormat="1" ht="13.5" customHeight="1" x14ac:dyDescent="0.3">
      <c r="A25" s="2"/>
      <c r="B25" s="4"/>
      <c r="C25" s="16"/>
      <c r="D25" s="1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4" s="3" customFormat="1" ht="13.5" customHeight="1" x14ac:dyDescent="0.3">
      <c r="A26" s="2"/>
      <c r="B26" s="4"/>
      <c r="C26" s="16"/>
      <c r="D26" s="1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4" s="3" customFormat="1" ht="13.5" customHeight="1" x14ac:dyDescent="0.3">
      <c r="A27" s="2"/>
      <c r="B27" s="4"/>
      <c r="C27" s="16"/>
      <c r="D27" s="1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4" s="3" customFormat="1" ht="13.5" customHeight="1" x14ac:dyDescent="0.3">
      <c r="A28" s="2"/>
      <c r="B28" s="4"/>
      <c r="C28" s="16"/>
      <c r="D28" s="1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4" s="3" customFormat="1" ht="13.5" customHeight="1" x14ac:dyDescent="0.3">
      <c r="A29" s="2"/>
      <c r="B29" s="4"/>
      <c r="C29" s="16"/>
      <c r="D29" s="1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4" s="3" customFormat="1" ht="13.5" customHeight="1" x14ac:dyDescent="0.3">
      <c r="A30" s="2"/>
      <c r="B30" s="4"/>
      <c r="C30" s="16"/>
      <c r="D30" s="1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4" s="3" customFormat="1" ht="13.5" customHeight="1" x14ac:dyDescent="0.3">
      <c r="A31" s="2"/>
      <c r="B31" s="4"/>
      <c r="C31" s="16"/>
      <c r="D31" s="1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4" s="3" customFormat="1" ht="13.5" customHeight="1" x14ac:dyDescent="0.3">
      <c r="A32" s="2"/>
      <c r="B32" s="4"/>
      <c r="C32" s="16"/>
      <c r="D32" s="1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s="3" customFormat="1" ht="13.5" customHeight="1" x14ac:dyDescent="0.3">
      <c r="A33" s="2"/>
      <c r="B33" s="4"/>
      <c r="C33" s="16"/>
      <c r="D33" s="1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s="3" customFormat="1" ht="13.5" customHeight="1" x14ac:dyDescent="0.3">
      <c r="A34" s="2"/>
      <c r="B34" s="4"/>
      <c r="C34" s="16"/>
      <c r="D34" s="1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s="3" customFormat="1" ht="13.5" customHeight="1" x14ac:dyDescent="0.3">
      <c r="A35" s="2"/>
      <c r="B35" s="4"/>
      <c r="C35" s="16"/>
      <c r="D35" s="1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s="3" customFormat="1" ht="13.5" customHeight="1" x14ac:dyDescent="0.3">
      <c r="A36" s="2"/>
      <c r="B36" s="4"/>
      <c r="C36" s="16"/>
      <c r="D36" s="1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s="3" customFormat="1" ht="13.5" customHeight="1" x14ac:dyDescent="0.3">
      <c r="A37" s="2"/>
      <c r="B37" s="4"/>
      <c r="C37" s="16"/>
      <c r="D37" s="16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s="3" customFormat="1" ht="13.5" customHeight="1" x14ac:dyDescent="0.3">
      <c r="A38" s="2"/>
      <c r="B38" s="4"/>
      <c r="C38" s="16"/>
      <c r="D38" s="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s="3" customFormat="1" ht="13.5" customHeight="1" x14ac:dyDescent="0.3">
      <c r="A39" s="2"/>
      <c r="B39" s="4"/>
      <c r="C39" s="16"/>
      <c r="D39" s="16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s="3" customFormat="1" ht="13.5" customHeight="1" x14ac:dyDescent="0.3">
      <c r="A40" s="2"/>
      <c r="B40" s="4"/>
      <c r="C40" s="16"/>
      <c r="D40" s="1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s="3" customFormat="1" ht="13.5" customHeight="1" x14ac:dyDescent="0.3">
      <c r="A41" s="2"/>
      <c r="B41" s="4"/>
      <c r="C41" s="16"/>
      <c r="D41" s="1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s="3" customFormat="1" ht="13.5" customHeight="1" x14ac:dyDescent="0.3">
      <c r="A42" s="2"/>
      <c r="B42" s="4"/>
      <c r="C42" s="16"/>
      <c r="D42" s="1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</sheetData>
  <mergeCells count="55">
    <mergeCell ref="A9:A11"/>
    <mergeCell ref="B9:B11"/>
    <mergeCell ref="C9:C11"/>
    <mergeCell ref="D9:D11"/>
    <mergeCell ref="E10:I10"/>
    <mergeCell ref="J10:M10"/>
    <mergeCell ref="K11:K12"/>
    <mergeCell ref="L11:L12"/>
    <mergeCell ref="E9:N9"/>
    <mergeCell ref="P9:Y9"/>
    <mergeCell ref="E11:E12"/>
    <mergeCell ref="F11:F12"/>
    <mergeCell ref="G11:G12"/>
    <mergeCell ref="H11:H12"/>
    <mergeCell ref="I11:I12"/>
    <mergeCell ref="J11:J12"/>
    <mergeCell ref="O9:O12"/>
    <mergeCell ref="N10:N12"/>
    <mergeCell ref="M11:M12"/>
    <mergeCell ref="BI9:BI12"/>
    <mergeCell ref="BJ9:BK9"/>
    <mergeCell ref="BL9:BL12"/>
    <mergeCell ref="P10:T10"/>
    <mergeCell ref="U10:X10"/>
    <mergeCell ref="Y10:Y12"/>
    <mergeCell ref="T11:T12"/>
    <mergeCell ref="BA10:BA12"/>
    <mergeCell ref="BJ10:BJ12"/>
    <mergeCell ref="BK10:BK12"/>
    <mergeCell ref="P11:P12"/>
    <mergeCell ref="Q11:Q12"/>
    <mergeCell ref="R11:R12"/>
    <mergeCell ref="S11:S12"/>
    <mergeCell ref="AQ10:AZ10"/>
    <mergeCell ref="BH11:BH13"/>
    <mergeCell ref="C17:D17"/>
    <mergeCell ref="AP11:AP13"/>
    <mergeCell ref="AZ11:AZ13"/>
    <mergeCell ref="AJ11:AN11"/>
    <mergeCell ref="AO11:AO13"/>
    <mergeCell ref="AQ11:AT11"/>
    <mergeCell ref="AU11:AX11"/>
    <mergeCell ref="AY11:AY13"/>
    <mergeCell ref="U11:U12"/>
    <mergeCell ref="V11:V12"/>
    <mergeCell ref="W11:W12"/>
    <mergeCell ref="X11:X12"/>
    <mergeCell ref="Z11:AD11"/>
    <mergeCell ref="AE11:AI11"/>
    <mergeCell ref="BB9:BH10"/>
    <mergeCell ref="Z10:AP10"/>
    <mergeCell ref="BG11:BG13"/>
    <mergeCell ref="BB12:BE12"/>
    <mergeCell ref="BF11:BF12"/>
    <mergeCell ref="Z9:BA9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5B76D362-F55D-4853-AF5B-4A06B4F97944}"/>
</file>

<file path=customXml/itemProps2.xml><?xml version="1.0" encoding="utf-8"?>
<ds:datastoreItem xmlns:ds="http://schemas.openxmlformats.org/officeDocument/2006/customXml" ds:itemID="{A7E70213-E72B-4D2B-B9C1-007461E1F035}"/>
</file>

<file path=customXml/itemProps3.xml><?xml version="1.0" encoding="utf-8"?>
<ds:datastoreItem xmlns:ds="http://schemas.openxmlformats.org/officeDocument/2006/customXml" ds:itemID="{1EFB3D85-D726-482D-A4B3-D4F689B87F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5-RSP-MI</vt:lpstr>
      <vt:lpstr>'ANEXO 5-RSP-MI'!Área_de_impresión</vt:lpstr>
      <vt:lpstr>'ANEXO 5-RSP-MI'!Títulos_a_imprimir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INE133NLF</dc:creator>
  <cp:lastModifiedBy>123</cp:lastModifiedBy>
  <cp:lastPrinted>2019-07-25T17:44:55Z</cp:lastPrinted>
  <dcterms:created xsi:type="dcterms:W3CDTF">2017-08-25T18:49:45Z</dcterms:created>
  <dcterms:modified xsi:type="dcterms:W3CDTF">2022-01-25T17:55:47Z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62480800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